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8" i="1" l="1"/>
  <c r="R18" i="1"/>
  <c r="P18" i="1"/>
  <c r="O18" i="1"/>
  <c r="M18" i="1"/>
  <c r="L18" i="1"/>
  <c r="J18" i="1"/>
  <c r="I18" i="1"/>
  <c r="H18" i="1"/>
  <c r="T18" i="1" s="1"/>
  <c r="H15" i="1"/>
  <c r="K15" i="1" s="1"/>
  <c r="I15" i="1"/>
  <c r="J15" i="1"/>
  <c r="L15" i="1"/>
  <c r="M15" i="1"/>
  <c r="N15" i="1"/>
  <c r="O15" i="1"/>
  <c r="P15" i="1"/>
  <c r="R15" i="1"/>
  <c r="S15" i="1"/>
  <c r="T15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4" i="1"/>
  <c r="R14" i="1"/>
  <c r="P14" i="1"/>
  <c r="O14" i="1"/>
  <c r="M14" i="1"/>
  <c r="L14" i="1"/>
  <c r="J14" i="1"/>
  <c r="I14" i="1"/>
  <c r="H14" i="1"/>
  <c r="T14" i="1" s="1"/>
  <c r="Q15" i="1" l="1"/>
  <c r="K18" i="1"/>
  <c r="Q18" i="1"/>
  <c r="N18" i="1"/>
  <c r="K14" i="1"/>
  <c r="Q14" i="1"/>
  <c r="N14" i="1"/>
  <c r="H17" i="1"/>
  <c r="G17" i="1"/>
  <c r="F17" i="1"/>
  <c r="H19" i="1" l="1"/>
  <c r="G19" i="1"/>
  <c r="F19" i="1"/>
  <c r="E16" i="1"/>
  <c r="D16" i="1"/>
  <c r="C16" i="1"/>
  <c r="E15" i="1"/>
  <c r="D15" i="1"/>
  <c r="C15" i="1"/>
  <c r="C18" i="1" l="1"/>
  <c r="D18" i="1"/>
  <c r="E18" i="1"/>
  <c r="T19" i="1" l="1"/>
  <c r="S19" i="1"/>
  <c r="R19" i="1"/>
  <c r="Q19" i="1"/>
  <c r="P19" i="1"/>
  <c r="O19" i="1"/>
  <c r="N19" i="1"/>
  <c r="M19" i="1"/>
  <c r="L19" i="1"/>
  <c r="K19" i="1"/>
  <c r="J19" i="1"/>
  <c r="I19" i="1"/>
  <c r="E14" i="1" l="1"/>
  <c r="D14" i="1"/>
  <c r="C14" i="1"/>
</calcChain>
</file>

<file path=xl/sharedStrings.xml><?xml version="1.0" encoding="utf-8"?>
<sst xmlns="http://schemas.openxmlformats.org/spreadsheetml/2006/main" count="73" uniqueCount="56">
  <si>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</si>
  <si>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</si>
  <si>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</si>
  <si>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</si>
  <si>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</si>
  <si>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</si>
  <si>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</si>
  <si>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</si>
  <si>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</si>
  <si>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</si>
  <si>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</si>
  <si>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</si>
  <si>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</si>
  <si>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</si>
  <si>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</si>
  <si>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</si>
  <si>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</si>
  <si>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</si>
  <si>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</si>
  <si>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</si>
  <si>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</si>
  <si>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</si>
  <si>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</si>
  <si>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</si>
  <si>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</si>
  <si>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Сіль йодована</t>
  </si>
  <si>
    <t>Відходи при холодній обробці</t>
  </si>
  <si>
    <t>Крупа рисова</t>
  </si>
  <si>
    <t>Вода</t>
  </si>
  <si>
    <t>Білого кольору, смак і запах властивий нормальній рисовій крупі, без сторонніх присмаків і запахів.</t>
  </si>
  <si>
    <t>Прозора безбарвна рідина, без присмаків і запаху,  не містить видимих домішок.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</si>
  <si>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</si>
  <si>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Відходи при гарячій обробці (приварок)</t>
  </si>
  <si>
    <t xml:space="preserve">                                                                                                                       (підпис)                                 (ім’я, прізвище)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</si>
  <si>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</si>
  <si>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</si>
  <si>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білий.</t>
    </r>
  </si>
  <si>
    <t xml:space="preserve">Сучасна картотека страв 
Виддання 2009р
Ст. 48
</t>
  </si>
  <si>
    <t>Маса каші:</t>
  </si>
  <si>
    <t xml:space="preserve">В підсолену воду  висипають підготовлену крупу, перемішують і варять до запустіння. Потім посуд щільно закривають кришкою і залишають на плиті із зменшиним нагрівом для упрівання каші до готовності. 50% масла вершкового додають в кашу під час варіння і 50% - за 5 хвилин до закінчення приготування.  </t>
  </si>
  <si>
    <t xml:space="preserve">Подають у мілкій закусочній тарілці, виклавши гіркою за температури 60-65º С. 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</si>
  <si>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властивій рисовій каші з ароматом та присмаком вершкового масла.</t>
    </r>
  </si>
  <si>
    <t>82 г ± 3 %</t>
  </si>
  <si>
    <t xml:space="preserve">Маса страви:  </t>
  </si>
  <si>
    <t>ВИХІД</t>
  </si>
  <si>
    <t>КАША РИСОВА В`ЯЗКА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</si>
  <si>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зерна крупи повністю набряклі, на тарілці каша в`язка.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</si>
  <si>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в`язка.</t>
    </r>
  </si>
  <si>
    <t>103 г ± 3 %</t>
  </si>
  <si>
    <t xml:space="preserve">ЗП </t>
  </si>
  <si>
    <t>Порціонування</t>
  </si>
  <si>
    <t>Б</t>
  </si>
  <si>
    <t>Ж</t>
  </si>
  <si>
    <t>В</t>
  </si>
  <si>
    <t>ЕЦ</t>
  </si>
  <si>
    <t>МП 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</si>
</sst>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4" fillId="0" borderId="0" xfId="0" applyNumberFormat="1" applyFont="1" applyBorder="1" applyAlignment="1">
      <alignment horizontal="left" vertical="center"/>
    </xf>
    <xf numFmtId="164" fontId="6" fillId="0" borderId="0" xfId="0" applyNumberFormat="1" applyFont="1" applyBorder="1" applyAlignment="1">
      <alignment horizontal="left" vertical="center"/>
    </xf>
    <xf numFmtId="2" fontId="3" fillId="0" borderId="1" xfId="1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3" fillId="0" borderId="0" xfId="0" applyNumberFormat="1" applyFont="1"/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7" zoomScale="70" zoomScaleNormal="100" zoomScalePageLayoutView="70" workbookViewId="0">
      <selection activeCell="P37" sqref="P37"/>
    </sheetView>
  </sheetViews>
  <sheetFormatPr defaultRowHeight="15" x14ac:dyDescent="0.25"/>
  <cols>
    <col min="1" max="1" width="4.7109375" customWidth="1"/>
    <col min="2" max="2" width="11.42578125" customWidth="1"/>
    <col min="3" max="3" width="5" customWidth="1"/>
    <col min="4" max="4" width="5.28515625" customWidth="1"/>
    <col min="5" max="5" width="5.140625" customWidth="1"/>
    <col min="6" max="7" width="6" customWidth="1"/>
    <col min="8" max="8" width="6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6" customWidth="1"/>
    <col min="16" max="16" width="6.140625" customWidth="1"/>
    <col min="17" max="17" width="6" customWidth="1"/>
    <col min="18" max="18" width="6.140625" customWidth="1"/>
    <col min="19" max="19" width="6" customWidth="1"/>
    <col min="20" max="20" width="6.140625" customWidth="1"/>
    <col min="21" max="21" width="22" customWidth="1"/>
    <col min="22" max="22" width="10.85546875" customWidth="1"/>
    <col min="23" max="23" width="11.85546875" customWidth="1"/>
  </cols>
  <sheetData>
    <row r="1" spans="1:29" x14ac:dyDescent="0.25">
      <c r="A1" s="2"/>
      <c r="B1" s="50" t="s">
        <v>37</v>
      </c>
      <c r="C1" s="50"/>
      <c r="D1" s="50"/>
      <c r="E1" s="50"/>
      <c r="F1" s="50"/>
      <c r="G1" s="50"/>
      <c r="H1" s="50"/>
      <c r="I1" s="2"/>
      <c r="J1" s="2"/>
      <c r="K1" s="2"/>
      <c r="L1" s="2"/>
      <c r="M1" s="2"/>
      <c r="N1" s="2"/>
      <c r="O1" s="2"/>
      <c r="P1" s="4"/>
      <c r="Q1" s="49" t="s">
        <v>17</v>
      </c>
      <c r="R1" s="49"/>
      <c r="S1" s="49"/>
      <c r="T1" s="49"/>
      <c r="U1" s="49"/>
    </row>
    <row r="2" spans="1:29" x14ac:dyDescent="0.25">
      <c r="A2" s="2"/>
      <c r="B2" s="50"/>
      <c r="C2" s="50"/>
      <c r="D2" s="50"/>
      <c r="E2" s="50"/>
      <c r="F2" s="50"/>
      <c r="G2" s="50"/>
      <c r="H2" s="50"/>
      <c r="I2" s="2"/>
      <c r="J2" s="2"/>
      <c r="K2" s="2"/>
      <c r="L2" s="2"/>
      <c r="M2" s="2"/>
      <c r="N2" s="2"/>
      <c r="O2" s="2"/>
      <c r="P2" s="4"/>
      <c r="Q2" s="49" t="s">
        <v>18</v>
      </c>
      <c r="R2" s="49"/>
      <c r="S2" s="49"/>
      <c r="T2" s="49"/>
      <c r="U2" s="49"/>
    </row>
    <row r="3" spans="1:29" x14ac:dyDescent="0.25">
      <c r="A3" s="2"/>
      <c r="B3" s="50"/>
      <c r="C3" s="50"/>
      <c r="D3" s="50"/>
      <c r="E3" s="50"/>
      <c r="F3" s="50"/>
      <c r="G3" s="50"/>
      <c r="H3" s="50"/>
      <c r="I3" s="2"/>
      <c r="J3" s="2"/>
      <c r="K3" s="2"/>
      <c r="L3" s="2"/>
      <c r="M3" s="2"/>
      <c r="N3" s="2"/>
      <c r="O3" s="2"/>
      <c r="P3" s="4"/>
      <c r="Q3" s="49" t="s">
        <v>19</v>
      </c>
      <c r="R3" s="49"/>
      <c r="S3" s="49"/>
      <c r="T3" s="49"/>
      <c r="U3" s="49"/>
    </row>
    <row r="4" spans="1:29" x14ac:dyDescent="0.25">
      <c r="A4" s="2"/>
      <c r="B4" s="50"/>
      <c r="C4" s="50"/>
      <c r="D4" s="50"/>
      <c r="E4" s="50"/>
      <c r="F4" s="50"/>
      <c r="G4" s="50"/>
      <c r="H4" s="50"/>
      <c r="I4" s="2"/>
      <c r="J4" s="2"/>
      <c r="K4" s="2"/>
      <c r="L4" s="2"/>
      <c r="M4" s="2"/>
      <c r="N4" s="2"/>
      <c r="O4" s="2"/>
      <c r="P4" s="4"/>
      <c r="Q4" s="49" t="s">
        <v>20</v>
      </c>
      <c r="R4" s="49"/>
      <c r="S4" s="49"/>
      <c r="T4" s="49"/>
      <c r="U4" s="49"/>
    </row>
    <row r="5" spans="1:29" x14ac:dyDescent="0.25">
      <c r="A5" s="2"/>
      <c r="B5" s="50"/>
      <c r="C5" s="50"/>
      <c r="D5" s="50"/>
      <c r="E5" s="50"/>
      <c r="F5" s="50"/>
      <c r="G5" s="50"/>
      <c r="H5" s="50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47" t="s">
        <v>16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</row>
    <row r="7" spans="1:29" x14ac:dyDescent="0.25">
      <c r="A7" s="48" t="s">
        <v>45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43" t="s">
        <v>0</v>
      </c>
      <c r="B9" s="54" t="s">
        <v>14</v>
      </c>
      <c r="C9" s="54" t="s">
        <v>1</v>
      </c>
      <c r="D9" s="54"/>
      <c r="E9" s="54"/>
      <c r="F9" s="54"/>
      <c r="G9" s="54"/>
      <c r="H9" s="54"/>
      <c r="I9" s="54" t="s">
        <v>2</v>
      </c>
      <c r="J9" s="54"/>
      <c r="K9" s="54"/>
      <c r="L9" s="54"/>
      <c r="M9" s="54"/>
      <c r="N9" s="54"/>
      <c r="O9" s="54"/>
      <c r="P9" s="54"/>
      <c r="Q9" s="54"/>
      <c r="R9" s="60" t="s">
        <v>13</v>
      </c>
      <c r="S9" s="60"/>
      <c r="T9" s="60"/>
      <c r="U9" s="60" t="s">
        <v>3</v>
      </c>
      <c r="V9" s="51" t="s">
        <v>26</v>
      </c>
      <c r="W9" s="54" t="s">
        <v>32</v>
      </c>
      <c r="X9" s="54" t="s">
        <v>50</v>
      </c>
    </row>
    <row r="10" spans="1:29" ht="15.75" customHeight="1" x14ac:dyDescent="0.25">
      <c r="A10" s="4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60"/>
      <c r="S10" s="60"/>
      <c r="T10" s="60"/>
      <c r="U10" s="60"/>
      <c r="V10" s="52"/>
      <c r="W10" s="54"/>
      <c r="X10" s="54"/>
    </row>
    <row r="11" spans="1:29" ht="25.5" customHeight="1" x14ac:dyDescent="0.25">
      <c r="A11" s="44"/>
      <c r="B11" s="54"/>
      <c r="C11" s="46" t="s">
        <v>8</v>
      </c>
      <c r="D11" s="46"/>
      <c r="E11" s="46"/>
      <c r="F11" s="46" t="s">
        <v>9</v>
      </c>
      <c r="G11" s="46"/>
      <c r="H11" s="46"/>
      <c r="I11" s="46" t="s">
        <v>10</v>
      </c>
      <c r="J11" s="46"/>
      <c r="K11" s="46"/>
      <c r="L11" s="46" t="s">
        <v>11</v>
      </c>
      <c r="M11" s="46"/>
      <c r="N11" s="46"/>
      <c r="O11" s="46" t="s">
        <v>12</v>
      </c>
      <c r="P11" s="46"/>
      <c r="Q11" s="46"/>
      <c r="R11" s="60"/>
      <c r="S11" s="60"/>
      <c r="T11" s="60"/>
      <c r="U11" s="60"/>
      <c r="V11" s="52"/>
      <c r="W11" s="54"/>
      <c r="X11" s="54"/>
    </row>
    <row r="12" spans="1:29" x14ac:dyDescent="0.25">
      <c r="A12" s="44"/>
      <c r="B12" s="54"/>
      <c r="C12" s="61" t="s">
        <v>4</v>
      </c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3"/>
      <c r="U12" s="60"/>
      <c r="V12" s="53"/>
      <c r="W12" s="54"/>
      <c r="X12" s="54"/>
    </row>
    <row r="13" spans="1:29" ht="30.75" customHeight="1" x14ac:dyDescent="0.25">
      <c r="A13" s="45"/>
      <c r="B13" s="54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60"/>
      <c r="V13" s="14" t="s">
        <v>15</v>
      </c>
      <c r="W13" s="14" t="s">
        <v>15</v>
      </c>
      <c r="X13" s="37" t="s">
        <v>15</v>
      </c>
      <c r="Z13" s="64" t="s">
        <v>51</v>
      </c>
      <c r="AA13" s="64" t="s">
        <v>52</v>
      </c>
      <c r="AB13" s="64" t="s">
        <v>53</v>
      </c>
      <c r="AC13" s="64" t="s">
        <v>54</v>
      </c>
    </row>
    <row r="14" spans="1:29" ht="60.75" customHeight="1" x14ac:dyDescent="0.25">
      <c r="A14" s="26" t="s">
        <v>49</v>
      </c>
      <c r="B14" s="15" t="s">
        <v>27</v>
      </c>
      <c r="C14" s="16">
        <f t="shared" ref="C14:C16" si="0">(100*F14)/(100-V14)</f>
        <v>17.760000000000002</v>
      </c>
      <c r="D14" s="17">
        <f t="shared" ref="D14:D16" si="1">(100*G14)/(100-V14)</f>
        <v>17.760000000000002</v>
      </c>
      <c r="E14" s="17">
        <f t="shared" ref="E14:E16" si="2">(100*H14)/(100-V14)</f>
        <v>22.2</v>
      </c>
      <c r="F14" s="21">
        <v>17.760000000000002</v>
      </c>
      <c r="G14" s="21">
        <v>17.760000000000002</v>
      </c>
      <c r="H14" s="68">
        <f>G14/0.8</f>
        <v>22.2</v>
      </c>
      <c r="I14" s="66">
        <f>Z14/100*F14</f>
        <v>1.2432000000000003</v>
      </c>
      <c r="J14" s="66">
        <f>Z14/100*G14</f>
        <v>1.2432000000000003</v>
      </c>
      <c r="K14" s="66">
        <f>Z14/100*H14</f>
        <v>1.554</v>
      </c>
      <c r="L14" s="66">
        <f>AA14/100*F14</f>
        <v>0.17760000000000001</v>
      </c>
      <c r="M14" s="66">
        <f>AA14/100*G14</f>
        <v>0.17760000000000001</v>
      </c>
      <c r="N14" s="66">
        <f>AA14/100*H14</f>
        <v>0.222</v>
      </c>
      <c r="O14" s="66">
        <f>AB14/100*F14</f>
        <v>12.75168</v>
      </c>
      <c r="P14" s="66">
        <f>AB14/100*G14</f>
        <v>12.75168</v>
      </c>
      <c r="Q14" s="66">
        <f>AB14/100*H14</f>
        <v>15.939599999999999</v>
      </c>
      <c r="R14" s="67">
        <f>AC14/100*F14</f>
        <v>58.608000000000004</v>
      </c>
      <c r="S14" s="67">
        <f>AC14/100*G14</f>
        <v>58.608000000000004</v>
      </c>
      <c r="T14" s="67">
        <f>AC14/100*H14</f>
        <v>73.259999999999991</v>
      </c>
      <c r="U14" s="36" t="s">
        <v>29</v>
      </c>
      <c r="V14" s="18">
        <v>0</v>
      </c>
      <c r="W14" s="23">
        <v>350</v>
      </c>
      <c r="X14" s="65"/>
      <c r="Z14" s="66">
        <v>7</v>
      </c>
      <c r="AA14" s="66">
        <v>1</v>
      </c>
      <c r="AB14" s="66">
        <v>71.8</v>
      </c>
      <c r="AC14" s="67">
        <v>330</v>
      </c>
    </row>
    <row r="15" spans="1:29" ht="40.5" customHeight="1" x14ac:dyDescent="0.25">
      <c r="A15" s="26"/>
      <c r="B15" s="20" t="s">
        <v>28</v>
      </c>
      <c r="C15" s="16">
        <f t="shared" si="0"/>
        <v>65.599999999999994</v>
      </c>
      <c r="D15" s="17">
        <f t="shared" si="1"/>
        <v>65.599999999999994</v>
      </c>
      <c r="E15" s="17">
        <f t="shared" si="2"/>
        <v>81.999999999999986</v>
      </c>
      <c r="F15" s="21">
        <v>65.599999999999994</v>
      </c>
      <c r="G15" s="21">
        <v>65.599999999999994</v>
      </c>
      <c r="H15" s="68">
        <f t="shared" ref="H15:H16" si="3">G15/0.8</f>
        <v>81.999999999999986</v>
      </c>
      <c r="I15" s="66">
        <f t="shared" ref="I15:I16" si="4">Z15/100*F15</f>
        <v>0</v>
      </c>
      <c r="J15" s="66">
        <f t="shared" ref="J15:J16" si="5">Z15/100*G15</f>
        <v>0</v>
      </c>
      <c r="K15" s="66">
        <f t="shared" ref="K15:K16" si="6">Z15/100*H15</f>
        <v>0</v>
      </c>
      <c r="L15" s="66">
        <f t="shared" ref="L15:L16" si="7">AA15/100*F15</f>
        <v>0</v>
      </c>
      <c r="M15" s="66">
        <f t="shared" ref="M15:M16" si="8">AA15/100*G15</f>
        <v>0</v>
      </c>
      <c r="N15" s="66">
        <f t="shared" ref="N15:N16" si="9">AA15/100*H15</f>
        <v>0</v>
      </c>
      <c r="O15" s="66">
        <f t="shared" ref="O15:O16" si="10">AB15/100*F15</f>
        <v>0</v>
      </c>
      <c r="P15" s="66">
        <f t="shared" ref="P15:P16" si="11">AB15/100*G15</f>
        <v>0</v>
      </c>
      <c r="Q15" s="66">
        <f t="shared" ref="Q15:Q16" si="12">AB15/100*H15</f>
        <v>0</v>
      </c>
      <c r="R15" s="67">
        <f t="shared" ref="R15:R16" si="13">AC15/100*F15</f>
        <v>0</v>
      </c>
      <c r="S15" s="67">
        <f t="shared" ref="S15:S16" si="14">AC15/100*G15</f>
        <v>0</v>
      </c>
      <c r="T15" s="67">
        <f t="shared" ref="T15:T16" si="15">AC15/100*H15</f>
        <v>0</v>
      </c>
      <c r="U15" s="36" t="s">
        <v>30</v>
      </c>
      <c r="V15" s="22">
        <v>0</v>
      </c>
      <c r="W15" s="23">
        <v>0</v>
      </c>
      <c r="X15" s="65"/>
      <c r="Z15" s="66">
        <v>0</v>
      </c>
      <c r="AA15" s="66">
        <v>0</v>
      </c>
      <c r="AB15" s="66">
        <v>0</v>
      </c>
      <c r="AC15" s="67">
        <v>0</v>
      </c>
    </row>
    <row r="16" spans="1:29" ht="74.25" customHeight="1" x14ac:dyDescent="0.25">
      <c r="A16" s="26"/>
      <c r="B16" s="15" t="s">
        <v>25</v>
      </c>
      <c r="C16" s="32">
        <f t="shared" si="0"/>
        <v>0.2</v>
      </c>
      <c r="D16" s="19">
        <f t="shared" si="1"/>
        <v>0.2</v>
      </c>
      <c r="E16" s="19">
        <f t="shared" si="2"/>
        <v>0.25</v>
      </c>
      <c r="F16" s="19">
        <v>0.2</v>
      </c>
      <c r="G16" s="19">
        <v>0.2</v>
      </c>
      <c r="H16" s="69">
        <f t="shared" si="3"/>
        <v>0.25</v>
      </c>
      <c r="I16" s="66">
        <f t="shared" si="4"/>
        <v>0</v>
      </c>
      <c r="J16" s="66">
        <f t="shared" si="5"/>
        <v>0</v>
      </c>
      <c r="K16" s="66">
        <f t="shared" si="6"/>
        <v>0</v>
      </c>
      <c r="L16" s="66">
        <f t="shared" si="7"/>
        <v>0</v>
      </c>
      <c r="M16" s="66">
        <f t="shared" si="8"/>
        <v>0</v>
      </c>
      <c r="N16" s="66">
        <f t="shared" si="9"/>
        <v>0</v>
      </c>
      <c r="O16" s="66">
        <f t="shared" si="10"/>
        <v>0</v>
      </c>
      <c r="P16" s="66">
        <f t="shared" si="11"/>
        <v>0</v>
      </c>
      <c r="Q16" s="66">
        <f t="shared" si="12"/>
        <v>0</v>
      </c>
      <c r="R16" s="67">
        <f t="shared" si="13"/>
        <v>0</v>
      </c>
      <c r="S16" s="67">
        <f t="shared" si="14"/>
        <v>0</v>
      </c>
      <c r="T16" s="67">
        <f t="shared" si="15"/>
        <v>0</v>
      </c>
      <c r="U16" s="36" t="s">
        <v>31</v>
      </c>
      <c r="V16" s="23">
        <v>0</v>
      </c>
      <c r="W16" s="23">
        <v>0</v>
      </c>
      <c r="X16" s="65"/>
      <c r="Z16" s="66">
        <v>0</v>
      </c>
      <c r="AA16" s="66">
        <v>0</v>
      </c>
      <c r="AB16" s="66">
        <v>0</v>
      </c>
      <c r="AC16" s="67">
        <v>0</v>
      </c>
    </row>
    <row r="17" spans="1:29" ht="25.5" customHeight="1" x14ac:dyDescent="0.25">
      <c r="A17" s="26"/>
      <c r="B17" s="39" t="s">
        <v>38</v>
      </c>
      <c r="C17" s="40"/>
      <c r="D17" s="40"/>
      <c r="E17" s="41"/>
      <c r="F17" s="33">
        <f>F14*W14/100+F14+F16</f>
        <v>80.120000000000019</v>
      </c>
      <c r="G17" s="33">
        <f>G14*W14/100+G14+G16</f>
        <v>80.120000000000019</v>
      </c>
      <c r="H17" s="33">
        <f>H14*W14/100+H14+H16</f>
        <v>100.15</v>
      </c>
      <c r="I17" s="19"/>
      <c r="J17" s="19"/>
      <c r="K17" s="19"/>
      <c r="L17" s="19"/>
      <c r="M17" s="19"/>
      <c r="N17" s="19"/>
      <c r="O17" s="19"/>
      <c r="P17" s="19"/>
      <c r="Q17" s="19"/>
      <c r="R17" s="17"/>
      <c r="S17" s="17"/>
      <c r="T17" s="17"/>
      <c r="U17" s="36"/>
      <c r="V17" s="23"/>
      <c r="W17" s="23"/>
      <c r="X17" s="65"/>
      <c r="Z17" s="66"/>
      <c r="AA17" s="66"/>
      <c r="AB17" s="66"/>
      <c r="AC17" s="67"/>
    </row>
    <row r="18" spans="1:29" ht="72" customHeight="1" x14ac:dyDescent="0.25">
      <c r="A18" s="26" t="s">
        <v>55</v>
      </c>
      <c r="B18" s="15" t="s">
        <v>34</v>
      </c>
      <c r="C18" s="16">
        <f t="shared" ref="C18" si="16">(100*F18)/(100-V18)</f>
        <v>2</v>
      </c>
      <c r="D18" s="17">
        <f t="shared" ref="D18" si="17">(100*G18)/(100-V18)</f>
        <v>2</v>
      </c>
      <c r="E18" s="17">
        <f t="shared" ref="E18" si="18">(100*H18)/(100-V18)</f>
        <v>2.5</v>
      </c>
      <c r="F18" s="17">
        <v>2</v>
      </c>
      <c r="G18" s="17">
        <v>2</v>
      </c>
      <c r="H18" s="68">
        <f>G18/0.8</f>
        <v>2.5</v>
      </c>
      <c r="I18" s="66">
        <f>Z18/100*F18</f>
        <v>1.6E-2</v>
      </c>
      <c r="J18" s="66">
        <f>Z18/100*G18</f>
        <v>1.6E-2</v>
      </c>
      <c r="K18" s="66">
        <f>Z18/100*H18</f>
        <v>0.02</v>
      </c>
      <c r="L18" s="66">
        <f>AA18/100*F18</f>
        <v>1.45</v>
      </c>
      <c r="M18" s="66">
        <f>AA18/100*G18</f>
        <v>1.45</v>
      </c>
      <c r="N18" s="66">
        <f>AA18/100*H18</f>
        <v>1.8125</v>
      </c>
      <c r="O18" s="66">
        <f>AB18/100*F18</f>
        <v>2.6000000000000002E-2</v>
      </c>
      <c r="P18" s="66">
        <f>AB18/100*G18</f>
        <v>2.6000000000000002E-2</v>
      </c>
      <c r="Q18" s="66">
        <f>AB18/100*H18</f>
        <v>3.2500000000000001E-2</v>
      </c>
      <c r="R18" s="67">
        <f>AC18/100*F18</f>
        <v>13.22</v>
      </c>
      <c r="S18" s="67">
        <f>AC18/100*G18</f>
        <v>13.22</v>
      </c>
      <c r="T18" s="67">
        <f>AC18/100*H18</f>
        <v>16.525000000000002</v>
      </c>
      <c r="U18" s="36" t="s">
        <v>35</v>
      </c>
      <c r="V18" s="18">
        <v>0</v>
      </c>
      <c r="W18" s="23">
        <v>0</v>
      </c>
      <c r="X18" s="65"/>
      <c r="Z18" s="66">
        <v>0.8</v>
      </c>
      <c r="AA18" s="66">
        <v>72.5</v>
      </c>
      <c r="AB18" s="66">
        <v>1.3</v>
      </c>
      <c r="AC18" s="67">
        <v>661</v>
      </c>
    </row>
    <row r="19" spans="1:29" x14ac:dyDescent="0.25">
      <c r="A19" s="25"/>
      <c r="B19" s="55" t="s">
        <v>44</v>
      </c>
      <c r="C19" s="56"/>
      <c r="D19" s="56"/>
      <c r="E19" s="57"/>
      <c r="F19" s="24">
        <f>SUM(F17:F18)*(100-W19)/100</f>
        <v>82.120000000000019</v>
      </c>
      <c r="G19" s="24">
        <f>SUM(G17:G18)*(100-W19)/100</f>
        <v>82.120000000000019</v>
      </c>
      <c r="H19" s="24">
        <f>SUM(H17:H18)*(100-W19)/100</f>
        <v>102.65</v>
      </c>
      <c r="I19" s="35">
        <f t="shared" ref="I19:T19" si="19">SUM(I13:I18)</f>
        <v>1.2592000000000003</v>
      </c>
      <c r="J19" s="35">
        <f t="shared" si="19"/>
        <v>1.2592000000000003</v>
      </c>
      <c r="K19" s="35">
        <f t="shared" si="19"/>
        <v>1.5740000000000001</v>
      </c>
      <c r="L19" s="35">
        <f t="shared" si="19"/>
        <v>1.6275999999999999</v>
      </c>
      <c r="M19" s="35">
        <f t="shared" si="19"/>
        <v>1.6275999999999999</v>
      </c>
      <c r="N19" s="35">
        <f t="shared" si="19"/>
        <v>2.0345</v>
      </c>
      <c r="O19" s="35">
        <f t="shared" si="19"/>
        <v>12.77768</v>
      </c>
      <c r="P19" s="35">
        <f t="shared" si="19"/>
        <v>12.77768</v>
      </c>
      <c r="Q19" s="35">
        <f t="shared" si="19"/>
        <v>15.972099999999999</v>
      </c>
      <c r="R19" s="24">
        <f t="shared" si="19"/>
        <v>71.828000000000003</v>
      </c>
      <c r="S19" s="24">
        <f t="shared" si="19"/>
        <v>71.828000000000003</v>
      </c>
      <c r="T19" s="24">
        <f t="shared" si="19"/>
        <v>89.784999999999997</v>
      </c>
      <c r="U19" s="3"/>
      <c r="V19" s="23"/>
      <c r="W19" s="34">
        <v>0</v>
      </c>
      <c r="X19" s="65"/>
      <c r="Z19" s="66"/>
      <c r="AA19" s="66"/>
      <c r="AB19" s="66"/>
      <c r="AC19" s="67"/>
    </row>
    <row r="20" spans="1:29" x14ac:dyDescent="0.25">
      <c r="A20" s="7"/>
      <c r="B20" s="8"/>
      <c r="C20" s="10"/>
      <c r="D20" s="10"/>
      <c r="E20" s="10"/>
      <c r="F20" s="12"/>
      <c r="G20" s="12"/>
      <c r="H20" s="12"/>
      <c r="I20" s="31"/>
      <c r="J20" s="3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9"/>
    </row>
    <row r="21" spans="1:29" x14ac:dyDescent="0.25">
      <c r="A21" s="7"/>
      <c r="B21" s="8"/>
      <c r="C21" s="10"/>
      <c r="D21" s="10"/>
      <c r="E21" s="10"/>
      <c r="F21" s="12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25">
      <c r="A22" s="7"/>
      <c r="B22" s="48" t="s">
        <v>21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</row>
    <row r="23" spans="1:29" ht="32.25" customHeight="1" x14ac:dyDescent="0.25">
      <c r="A23" s="7"/>
      <c r="B23" s="59" t="s">
        <v>39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</row>
    <row r="24" spans="1:29" ht="16.5" customHeight="1" x14ac:dyDescent="0.25">
      <c r="A24" s="7"/>
      <c r="B24" s="29" t="s">
        <v>40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</row>
    <row r="25" spans="1:29" ht="15" customHeight="1" x14ac:dyDescent="0.25">
      <c r="A25" s="7"/>
      <c r="B25" s="27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x14ac:dyDescent="0.25">
      <c r="A26" s="1"/>
      <c r="B26" s="48" t="s">
        <v>22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</row>
    <row r="27" spans="1:29" x14ac:dyDescent="0.25">
      <c r="A27" s="1"/>
      <c r="B27" s="5" t="s">
        <v>46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25">
      <c r="A28" s="1"/>
      <c r="B28" s="5" t="s">
        <v>36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5" t="s">
        <v>41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25">
      <c r="A30" s="1"/>
      <c r="B30" s="5" t="s">
        <v>47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48" t="s">
        <v>23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</row>
    <row r="33" spans="1:21" x14ac:dyDescent="0.25">
      <c r="A33" s="1"/>
      <c r="B33" s="2" t="s">
        <v>43</v>
      </c>
      <c r="C33" s="5"/>
      <c r="D33" s="42" t="s">
        <v>42</v>
      </c>
      <c r="E33" s="42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ht="18" customHeight="1" x14ac:dyDescent="0.25">
      <c r="A34" s="1"/>
      <c r="B34" s="5"/>
      <c r="C34" s="5"/>
      <c r="D34" s="42" t="s">
        <v>48</v>
      </c>
      <c r="E34" s="42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8" customHeight="1" x14ac:dyDescent="0.25">
      <c r="A35" s="1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6"/>
      <c r="Q35" s="6"/>
      <c r="R35" s="6"/>
      <c r="S35" s="6"/>
      <c r="T35" s="6"/>
      <c r="U35" s="6"/>
    </row>
    <row r="36" spans="1:21" ht="18" customHeight="1" x14ac:dyDescent="0.25">
      <c r="A36" s="1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6"/>
      <c r="Q36" s="6"/>
      <c r="R36" s="6"/>
      <c r="S36" s="6"/>
      <c r="T36" s="6"/>
      <c r="U36" s="6"/>
    </row>
    <row r="37" spans="1:21" ht="18" customHeight="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8" t="s">
        <v>24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</row>
    <row r="39" spans="1:21" x14ac:dyDescent="0.25">
      <c r="A39" s="1"/>
      <c r="B39" s="5" t="s">
        <v>33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</row>
    <row r="40" spans="1:2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21" ht="15" customHeight="1" x14ac:dyDescent="0.25">
      <c r="A41" s="1"/>
    </row>
    <row r="42" spans="1:21" ht="15" customHeight="1" x14ac:dyDescent="0.25">
      <c r="A42" s="1"/>
    </row>
    <row r="43" spans="1:21" x14ac:dyDescent="0.25">
      <c r="A43" s="1"/>
    </row>
    <row r="44" spans="1:21" ht="15" customHeight="1" x14ac:dyDescent="0.25">
      <c r="A44" s="1"/>
    </row>
    <row r="52" ht="30" customHeight="1" x14ac:dyDescent="0.25"/>
  </sheetData>
  <mergeCells count="31">
    <mergeCell ref="X9:X12"/>
    <mergeCell ref="B38:U38"/>
    <mergeCell ref="V9:V12"/>
    <mergeCell ref="W9:W12"/>
    <mergeCell ref="B19:E19"/>
    <mergeCell ref="B32:U32"/>
    <mergeCell ref="B9:B13"/>
    <mergeCell ref="B26:U26"/>
    <mergeCell ref="B22:U22"/>
    <mergeCell ref="B23:U23"/>
    <mergeCell ref="O11:Q11"/>
    <mergeCell ref="C9:H10"/>
    <mergeCell ref="I9:Q10"/>
    <mergeCell ref="R9:T11"/>
    <mergeCell ref="U9:U13"/>
    <mergeCell ref="C12:T12"/>
    <mergeCell ref="C11:E11"/>
    <mergeCell ref="L11:N11"/>
    <mergeCell ref="A6:U6"/>
    <mergeCell ref="A7:U7"/>
    <mergeCell ref="F11:H11"/>
    <mergeCell ref="Q1:U1"/>
    <mergeCell ref="Q2:U2"/>
    <mergeCell ref="Q3:U3"/>
    <mergeCell ref="Q4:U4"/>
    <mergeCell ref="B1:H5"/>
    <mergeCell ref="B17:E17"/>
    <mergeCell ref="D33:E33"/>
    <mergeCell ref="D34:E34"/>
    <mergeCell ref="A9:A13"/>
    <mergeCell ref="I11:K11"/>
  </mergeCells>
  <pageMargins left="0.25" right="0.25" top="0.75" bottom="0.75" header="0.3" footer="0.3"/>
  <pageSetup paperSize="9" orientation="landscape" r:id="rId1"/>
  <ignoredErrors>
    <ignoredError sqref="H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2022-10-25T17:46:57Z</dcterms:modified>
</cp:coreProperties>
</file>